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показатели КПМ" sheetId="2" r:id="rId2"/>
    <sheet name="перечень мероприятий(результ.)" sheetId="5" r:id="rId3"/>
    <sheet name="финансовое обеспечение" sheetId="6" r:id="rId4"/>
    <sheet name="план реализации КПМ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6" l="1"/>
  <c r="H21" i="6"/>
  <c r="C8" i="6" l="1"/>
  <c r="D8" i="6"/>
  <c r="C9" i="6"/>
  <c r="D9" i="6"/>
  <c r="E9" i="6"/>
  <c r="F9" i="6"/>
  <c r="G9" i="6"/>
  <c r="B8" i="6"/>
  <c r="B7" i="6" s="1"/>
  <c r="B6" i="6" s="1"/>
  <c r="F10" i="6"/>
  <c r="G10" i="6"/>
  <c r="C11" i="6"/>
  <c r="C10" i="6" s="1"/>
  <c r="D11" i="6"/>
  <c r="D10" i="6" s="1"/>
  <c r="E11" i="6"/>
  <c r="E10" i="6" s="1"/>
  <c r="F11" i="6"/>
  <c r="G11" i="6"/>
  <c r="B11" i="6"/>
  <c r="B10" i="6" s="1"/>
  <c r="D13" i="6"/>
  <c r="C14" i="6"/>
  <c r="C13" i="6" s="1"/>
  <c r="D14" i="6"/>
  <c r="E14" i="6"/>
  <c r="E13" i="6" s="1"/>
  <c r="F14" i="6"/>
  <c r="F13" i="6" s="1"/>
  <c r="G14" i="6"/>
  <c r="G13" i="6" s="1"/>
  <c r="B14" i="6"/>
  <c r="B13" i="6" s="1"/>
  <c r="D16" i="6"/>
  <c r="C17" i="6"/>
  <c r="C16" i="6" s="1"/>
  <c r="D17" i="6"/>
  <c r="B17" i="6"/>
  <c r="B16" i="6" s="1"/>
  <c r="C19" i="6"/>
  <c r="F19" i="6"/>
  <c r="G19" i="6"/>
  <c r="C20" i="6"/>
  <c r="D20" i="6"/>
  <c r="D19" i="6" s="1"/>
  <c r="E20" i="6"/>
  <c r="E19" i="6" s="1"/>
  <c r="F20" i="6"/>
  <c r="G20" i="6"/>
  <c r="H20" i="6"/>
  <c r="H19" i="6" s="1"/>
  <c r="B20" i="6"/>
  <c r="B19" i="6" s="1"/>
  <c r="H15" i="6"/>
  <c r="H14" i="6" s="1"/>
  <c r="H13" i="6" s="1"/>
  <c r="H12" i="6"/>
  <c r="D7" i="6" l="1"/>
  <c r="D6" i="6" s="1"/>
  <c r="C7" i="6"/>
  <c r="C6" i="6" s="1"/>
  <c r="H9" i="6"/>
  <c r="H11" i="6"/>
  <c r="H10" i="6" s="1"/>
  <c r="E8" i="6" l="1"/>
  <c r="E7" i="6" s="1"/>
  <c r="E6" i="6" s="1"/>
  <c r="E17" i="6"/>
  <c r="E16" i="6" s="1"/>
  <c r="F18" i="6"/>
  <c r="F8" i="6" l="1"/>
  <c r="F7" i="6" s="1"/>
  <c r="F6" i="6" s="1"/>
  <c r="F17" i="6"/>
  <c r="F16" i="6" s="1"/>
  <c r="G18" i="6"/>
  <c r="G17" i="6" l="1"/>
  <c r="G16" i="6" s="1"/>
  <c r="G8" i="6"/>
  <c r="G7" i="6" s="1"/>
  <c r="G6" i="6" s="1"/>
  <c r="H18" i="6"/>
  <c r="H17" i="6" l="1"/>
  <c r="H16" i="6" s="1"/>
  <c r="H8" i="6"/>
  <c r="H7" i="6" s="1"/>
  <c r="H6" i="6" s="1"/>
</calcChain>
</file>

<file path=xl/sharedStrings.xml><?xml version="1.0" encoding="utf-8"?>
<sst xmlns="http://schemas.openxmlformats.org/spreadsheetml/2006/main" count="146" uniqueCount="79">
  <si>
    <t>ПАСПОРТ</t>
  </si>
  <si>
    <t>Куратор комплекса процессных мероприятий</t>
  </si>
  <si>
    <t>Руководитель комплекса процессных мероприятий, ответственный исполнительной орган</t>
  </si>
  <si>
    <t>№ п/п</t>
  </si>
  <si>
    <t>Наименование мероприятия (результата)</t>
  </si>
  <si>
    <t>Тип мероприятий (результата)</t>
  </si>
  <si>
    <t>Характеристика</t>
  </si>
  <si>
    <t>Единица измерения (по ОКЕИ)</t>
  </si>
  <si>
    <t>Базовое значение</t>
  </si>
  <si>
    <t>значение</t>
  </si>
  <si>
    <t>год</t>
  </si>
  <si>
    <t>5. Финансовое обеспечение комплекса процессных мероприятий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</si>
  <si>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</si>
  <si>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</si>
  <si>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</si>
  <si>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Областной бюджет</t>
  </si>
  <si>
    <t>Местный бюджет</t>
  </si>
  <si>
    <t>Задача, мероприятие (результат)/контрольная точка</t>
  </si>
  <si>
    <t>Дата наступления контрольной точки</t>
  </si>
  <si>
    <t>Ответственный исполнитель (фамилия, имя, отчество, должность, наименование учреждения)</t>
  </si>
  <si>
    <t>Вид подтверждающего документа</t>
  </si>
  <si>
    <t>Значения мероприятия (результата) по годам</t>
  </si>
  <si>
    <t>приобретение товаров, работ, услуг</t>
  </si>
  <si>
    <t>годовой отчет</t>
  </si>
  <si>
    <t>Банина Екатерина Владимировна, главный бухгалтер МКУ "БГАЖЦ"</t>
  </si>
  <si>
    <t>Акт выполненных работ</t>
  </si>
  <si>
    <t>Связь с государственной (муниципальной) программой</t>
  </si>
  <si>
    <t>Муниципальный бюджет, из них:</t>
  </si>
  <si>
    <t>квадратный метр</t>
  </si>
  <si>
    <t>осуществление текущей деятельности</t>
  </si>
  <si>
    <t>3. План достижения показателей комплекса процессных мероприятий (отсутствует)</t>
  </si>
  <si>
    <t xml:space="preserve">4. Перечень мероприятий (результатов) комплекса процессных мероприятий </t>
  </si>
  <si>
    <t>на бумажном носителе</t>
  </si>
  <si>
    <t>-</t>
  </si>
  <si>
    <t>Информационная система (источник данных)</t>
  </si>
  <si>
    <t>Задача КПМ отсутствует</t>
  </si>
  <si>
    <t>комплекса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</t>
  </si>
  <si>
    <t>1. Основные положения</t>
  </si>
  <si>
    <t>Комитет по управлению имуществом муниципального образования города Благовещенска, Богданова Ольга Альбертовна - председатель комитета по управлению имуществом муниципального образования города Благовещенска</t>
  </si>
  <si>
    <t>Муниципальная программа "Обеспечение доступным и комфортным жильем населения города Благовещенска"</t>
  </si>
  <si>
    <t xml:space="preserve">2. Показатели комплекса процессных мероприятий </t>
  </si>
  <si>
    <t>(отсутствуют)</t>
  </si>
  <si>
    <t>2.1. Прокси-показатели комплекса процессных мероприятий</t>
  </si>
  <si>
    <t>Содержание КУМИ г. Благовещенска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</si>
  <si>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области"</t>
  </si>
  <si>
    <t>Обеспечение деятельности МКУ "БГАЖЦ"</t>
  </si>
  <si>
    <t>Контрольная точка 2.4. Отчетность предоставлена</t>
  </si>
  <si>
    <t>Контрольная точка 2.1.  Муниципальный контракт заключен</t>
  </si>
  <si>
    <t>Платежное поручение</t>
  </si>
  <si>
    <t>Богданова Ольга Альбертовна, председатель КУМИ г. Благовещенска</t>
  </si>
  <si>
    <t>Муниципальный контракт</t>
  </si>
  <si>
    <t>Контрольная точка 2.1.  Закупка включена в план закупок.</t>
  </si>
  <si>
    <t>Контрольная точка 2.2. Сведения о государственном (муниципальном) контракте внесены в реестр контрактов, заключенных заказчиками по результатам закупок.</t>
  </si>
  <si>
    <t>Контрольная точка 2.3.  Произведена приемка поставленных товаров, выполненных работ, оказанных услуг.</t>
  </si>
  <si>
    <t>Контрольная точка 2.4. Произведена оплата товаров, выполненных работ, оказанных услуг по государственному
(муниципальному) контракту.</t>
  </si>
  <si>
    <t>Контрольная точка 2.5. Отчетность предоставлена</t>
  </si>
  <si>
    <t xml:space="preserve">6. План реализации комплекса процессных мероприятий </t>
  </si>
  <si>
    <t>Контрольная точка 2.2.  Приемка поставленных товаров, выполненных работ, оказанных услуг произведена</t>
  </si>
  <si>
    <t>Контрольная точка 2.3. Оплата товаров, выполненных работ, оказанных услуг по государственному
(муниципальному) контракту произведена</t>
  </si>
  <si>
    <t>Мероприятие (результат) "Обеспечены государственные полномочия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местностей"" 3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</si>
  <si>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учреждений", всего, в том числе:</t>
  </si>
  <si>
    <t>Мероприятие (результат) "Обеспечена деятельность исполнительно-распорядительного органа муниципального образования" 4</t>
  </si>
  <si>
    <t>Мероприятие (результат) "Обеспечена деятельность муниципального учреждения (в жилищной сфере)" 1</t>
  </si>
  <si>
    <t>Мероприятие (результат) "Обеспечена деятельность муниципального учреждения (в жилищной сфере)" 1, всего, в том числе:</t>
  </si>
  <si>
    <t>Мероприятие (результат) "Обеспечены государственные полномочия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местностей"" 3, всего, в том числе:</t>
  </si>
  <si>
    <t>Мероприятие (результат) "Обеспечена деятельность исполнительно-распорядительного органа муниципального образования"  4, всего, в том числе:</t>
  </si>
  <si>
    <r>
      <t xml:space="preserve">Мероприятие (результат) "Отремонтирован муниципальный жилищный фонд" 2 в </t>
    </r>
    <r>
      <rPr>
        <b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году</t>
    </r>
  </si>
  <si>
    <t xml:space="preserve"> Финансированияе расходов на обеспечение деятельности работника МКУ "БГАЖЦ", осуществляющего государственные полномочия </t>
  </si>
  <si>
    <t>Гумиров Дмитрий Александрович</t>
  </si>
  <si>
    <t>Журова Светлана Аркадьевна,  начальник отдела закупок МКУ "БГАЖЦ"</t>
  </si>
  <si>
    <t>Журова Светлана Аркадьевна, и.о. начальника отдела закупок МКУ "БГАЖЦ"</t>
  </si>
  <si>
    <t>Приложение к приказу Комитета от __________№__________</t>
  </si>
  <si>
    <t>Чеботарь Ольга Владимировна, директор МКУ "БГАЖЦ"</t>
  </si>
  <si>
    <t>Х</t>
  </si>
  <si>
    <t>Меропритие (результат) "Обеспечены мероприятия по ремонту и содержанию муниципального жилищного фонда" 2</t>
  </si>
  <si>
    <t>Площадь отремонтированного  и обслуженного жилищного фонда</t>
  </si>
  <si>
    <r>
      <t>Мероприятие (результат) "</t>
    </r>
    <r>
      <rPr>
        <sz val="12"/>
        <color rgb="FFFF0000"/>
        <rFont val="Times New Roman"/>
        <family val="1"/>
        <charset val="204"/>
      </rPr>
      <t>Обеспечены мероприятия по ремонту и содержанию муниципального жилищного фонда</t>
    </r>
    <r>
      <rPr>
        <sz val="12"/>
        <rFont val="Times New Roman"/>
        <family val="1"/>
        <charset val="204"/>
      </rPr>
      <t>" 2, всего, в том числе:</t>
    </r>
  </si>
  <si>
    <r>
      <t>Мероприятие (результат) "</t>
    </r>
    <r>
      <rPr>
        <i/>
        <sz val="12"/>
        <color rgb="FFFF0000"/>
        <rFont val="Times New Roman"/>
        <family val="1"/>
        <charset val="204"/>
      </rPr>
      <t>Обеспечены мероприятия по ремонту и содержанию муниципального жилищного фонда</t>
    </r>
    <r>
      <rPr>
        <i/>
        <sz val="12"/>
        <rFont val="Times New Roman"/>
        <family val="1"/>
        <charset val="204"/>
      </rPr>
      <t xml:space="preserve">" 2 </t>
    </r>
  </si>
  <si>
    <r>
      <t>Мероприятие (результат) "</t>
    </r>
    <r>
      <rPr>
        <sz val="12"/>
        <color rgb="FFFF0000"/>
        <rFont val="Times New Roman"/>
        <family val="1"/>
        <charset val="204"/>
      </rPr>
      <t>Обеспечены мероприятия по ремонту и содержанию муниципального жилищного фонда</t>
    </r>
    <r>
      <rPr>
        <sz val="12"/>
        <rFont val="Times New Roman"/>
        <family val="1"/>
        <charset val="204"/>
      </rPr>
      <t xml:space="preserve">" 2 в </t>
    </r>
    <r>
      <rPr>
        <b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</si>
</sst>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5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justify" vertical="center"/>
    </xf>
    <xf numFmtId="165" fontId="2" fillId="0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/>
    <xf numFmtId="165" fontId="2" fillId="0" borderId="0" xfId="0" applyNumberFormat="1" applyFont="1" applyFill="1"/>
    <xf numFmtId="16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5" fontId="3" fillId="2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20" sqref="B20"/>
    </sheetView>
  </sheetViews>
  <sheetFormatPr defaultRowHeight="15.75" x14ac:dyDescent="0.25"/>
  <cols>
    <col min="1" max="1" width="51.140625" style="3" customWidth="1"/>
    <col min="2" max="2" width="79.140625" style="3" customWidth="1"/>
    <col min="3" max="16384" width="9.140625" style="3"/>
  </cols>
  <sheetData>
    <row r="1" spans="1:2" x14ac:dyDescent="0.25">
      <c r="A1" s="2"/>
      <c r="B1" s="30" t="s">
        <v>71</v>
      </c>
    </row>
    <row r="2" spans="1:2" x14ac:dyDescent="0.25">
      <c r="A2" s="2"/>
    </row>
    <row r="3" spans="1:2" x14ac:dyDescent="0.25">
      <c r="A3" s="31"/>
    </row>
    <row r="4" spans="1:2" x14ac:dyDescent="0.25">
      <c r="A4" s="31"/>
    </row>
    <row r="5" spans="1:2" ht="30" customHeight="1" x14ac:dyDescent="0.25">
      <c r="A5" s="35" t="s">
        <v>0</v>
      </c>
      <c r="B5" s="36"/>
    </row>
    <row r="6" spans="1:2" ht="48.75" customHeight="1" x14ac:dyDescent="0.25">
      <c r="A6" s="37" t="s">
        <v>36</v>
      </c>
      <c r="B6" s="38"/>
    </row>
    <row r="7" spans="1:2" x14ac:dyDescent="0.25">
      <c r="A7" s="21"/>
    </row>
    <row r="8" spans="1:2" x14ac:dyDescent="0.25">
      <c r="A8" s="35" t="s">
        <v>37</v>
      </c>
      <c r="B8" s="36"/>
    </row>
    <row r="9" spans="1:2" x14ac:dyDescent="0.25">
      <c r="A9" s="21"/>
    </row>
    <row r="10" spans="1:2" ht="30" customHeight="1" x14ac:dyDescent="0.25">
      <c r="A10" s="27" t="s">
        <v>1</v>
      </c>
      <c r="B10" s="32" t="s">
        <v>68</v>
      </c>
    </row>
    <row r="11" spans="1:2" ht="54" customHeight="1" x14ac:dyDescent="0.25">
      <c r="A11" s="27" t="s">
        <v>2</v>
      </c>
      <c r="B11" s="27" t="s">
        <v>38</v>
      </c>
    </row>
    <row r="12" spans="1:2" ht="43.5" customHeight="1" x14ac:dyDescent="0.25">
      <c r="A12" s="39" t="s">
        <v>26</v>
      </c>
      <c r="B12" s="22" t="s">
        <v>39</v>
      </c>
    </row>
    <row r="13" spans="1:2" ht="51.75" customHeight="1" x14ac:dyDescent="0.25">
      <c r="A13" s="39"/>
      <c r="B13" s="27" t="s">
        <v>44</v>
      </c>
    </row>
  </sheetData>
  <mergeCells count="4">
    <mergeCell ref="A5:B5"/>
    <mergeCell ref="A6:B6"/>
    <mergeCell ref="A8:B8"/>
    <mergeCell ref="A12:A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workbookViewId="0">
      <selection activeCell="B13" sqref="B13"/>
    </sheetView>
  </sheetViews>
  <sheetFormatPr defaultRowHeight="15.75" x14ac:dyDescent="0.25"/>
  <cols>
    <col min="1" max="16384" width="9.140625" style="1"/>
  </cols>
  <sheetData>
    <row r="1" spans="1:22" ht="27.75" customHeight="1" x14ac:dyDescent="0.25">
      <c r="A1" s="41" t="s">
        <v>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6"/>
    </row>
    <row r="2" spans="1:22" x14ac:dyDescent="0.25">
      <c r="A2" s="40" t="s">
        <v>41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4" spans="1:22" customFormat="1" ht="39" customHeight="1" x14ac:dyDescent="0.25">
      <c r="A4" s="41" t="s">
        <v>42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2" x14ac:dyDescent="0.25">
      <c r="A5" s="40" t="s">
        <v>41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7" spans="1:22" ht="32.25" customHeight="1" x14ac:dyDescent="0.25">
      <c r="A7" s="41" t="s">
        <v>30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6"/>
      <c r="V7" s="6"/>
    </row>
    <row r="8" spans="1:22" x14ac:dyDescent="0.25">
      <c r="A8" s="40" t="s">
        <v>41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</sheetData>
  <mergeCells count="6">
    <mergeCell ref="A5:T5"/>
    <mergeCell ref="A7:T7"/>
    <mergeCell ref="A8:T8"/>
    <mergeCell ref="A1:T1"/>
    <mergeCell ref="A4:T4"/>
    <mergeCell ref="A2:T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opLeftCell="A4" zoomScaleNormal="100" workbookViewId="0">
      <selection activeCell="C11" sqref="C11"/>
    </sheetView>
  </sheetViews>
  <sheetFormatPr defaultRowHeight="15.75" x14ac:dyDescent="0.25"/>
  <cols>
    <col min="1" max="1" width="7.28515625" style="3" customWidth="1"/>
    <col min="2" max="2" width="48" style="3" customWidth="1"/>
    <col min="3" max="3" width="18" style="3" customWidth="1"/>
    <col min="4" max="4" width="25" style="3" customWidth="1"/>
    <col min="5" max="5" width="14.28515625" style="3" customWidth="1"/>
    <col min="6" max="6" width="10.42578125" style="3" customWidth="1"/>
    <col min="7" max="16384" width="9.140625" style="3"/>
  </cols>
  <sheetData>
    <row r="1" spans="1:13" ht="36" customHeight="1" x14ac:dyDescent="0.25">
      <c r="A1" s="37" t="s">
        <v>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21"/>
    </row>
    <row r="3" spans="1:13" ht="15" customHeight="1" x14ac:dyDescent="0.25">
      <c r="A3" s="42" t="s">
        <v>3</v>
      </c>
      <c r="B3" s="42" t="s">
        <v>4</v>
      </c>
      <c r="C3" s="42" t="s">
        <v>5</v>
      </c>
      <c r="D3" s="42" t="s">
        <v>6</v>
      </c>
      <c r="E3" s="42" t="s">
        <v>7</v>
      </c>
      <c r="F3" s="42" t="s">
        <v>8</v>
      </c>
      <c r="G3" s="42"/>
      <c r="H3" s="42" t="s">
        <v>21</v>
      </c>
      <c r="I3" s="42"/>
      <c r="J3" s="42"/>
      <c r="K3" s="42"/>
      <c r="L3" s="42"/>
      <c r="M3" s="42"/>
    </row>
    <row r="4" spans="1:13" x14ac:dyDescent="0.25">
      <c r="A4" s="42"/>
      <c r="B4" s="42"/>
      <c r="C4" s="42"/>
      <c r="D4" s="42"/>
      <c r="E4" s="42"/>
      <c r="F4" s="42"/>
      <c r="G4" s="42"/>
      <c r="H4" s="43"/>
      <c r="I4" s="43"/>
      <c r="J4" s="43"/>
      <c r="K4" s="43"/>
      <c r="L4" s="43"/>
      <c r="M4" s="43"/>
    </row>
    <row r="5" spans="1:13" ht="65.25" customHeight="1" x14ac:dyDescent="0.25">
      <c r="A5" s="42"/>
      <c r="B5" s="42"/>
      <c r="C5" s="42"/>
      <c r="D5" s="42"/>
      <c r="E5" s="42"/>
      <c r="F5" s="7" t="s">
        <v>9</v>
      </c>
      <c r="G5" s="7" t="s">
        <v>10</v>
      </c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</row>
    <row r="6" spans="1:13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</row>
    <row r="7" spans="1:13" ht="15.75" customHeight="1" x14ac:dyDescent="0.25">
      <c r="A7" s="39" t="s">
        <v>35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ht="70.5" customHeight="1" x14ac:dyDescent="0.25">
      <c r="A8" s="7">
        <v>1</v>
      </c>
      <c r="B8" s="22" t="s">
        <v>62</v>
      </c>
      <c r="C8" s="17" t="s">
        <v>29</v>
      </c>
      <c r="D8" s="7" t="s">
        <v>45</v>
      </c>
      <c r="E8" s="23" t="s">
        <v>33</v>
      </c>
      <c r="F8" s="23" t="s">
        <v>33</v>
      </c>
      <c r="G8" s="23" t="s">
        <v>33</v>
      </c>
      <c r="H8" s="23" t="s">
        <v>33</v>
      </c>
      <c r="I8" s="23" t="s">
        <v>33</v>
      </c>
      <c r="J8" s="23" t="s">
        <v>33</v>
      </c>
      <c r="K8" s="23" t="s">
        <v>33</v>
      </c>
      <c r="L8" s="23" t="s">
        <v>33</v>
      </c>
      <c r="M8" s="23" t="s">
        <v>33</v>
      </c>
    </row>
    <row r="9" spans="1:13" ht="71.25" customHeight="1" x14ac:dyDescent="0.25">
      <c r="A9" s="23">
        <v>2</v>
      </c>
      <c r="B9" s="51" t="s">
        <v>74</v>
      </c>
      <c r="C9" s="17" t="s">
        <v>22</v>
      </c>
      <c r="D9" s="52" t="s">
        <v>75</v>
      </c>
      <c r="E9" s="7" t="s">
        <v>28</v>
      </c>
      <c r="F9" s="23">
        <v>385.8</v>
      </c>
      <c r="G9" s="23">
        <v>2023</v>
      </c>
      <c r="H9" s="25">
        <v>498.8</v>
      </c>
      <c r="I9" s="15">
        <v>80.3</v>
      </c>
      <c r="J9" s="15">
        <v>80.3</v>
      </c>
      <c r="K9" s="15">
        <v>80.3</v>
      </c>
      <c r="L9" s="15">
        <v>43</v>
      </c>
      <c r="M9" s="15">
        <v>43</v>
      </c>
    </row>
    <row r="10" spans="1:13" ht="178.5" customHeight="1" x14ac:dyDescent="0.25">
      <c r="A10" s="4">
        <v>3</v>
      </c>
      <c r="B10" s="22" t="s">
        <v>59</v>
      </c>
      <c r="C10" s="4" t="s">
        <v>29</v>
      </c>
      <c r="D10" s="4" t="s">
        <v>67</v>
      </c>
      <c r="E10" s="24" t="s">
        <v>33</v>
      </c>
      <c r="F10" s="24" t="s">
        <v>33</v>
      </c>
      <c r="G10" s="24" t="s">
        <v>33</v>
      </c>
      <c r="H10" s="24" t="s">
        <v>33</v>
      </c>
      <c r="I10" s="24" t="s">
        <v>33</v>
      </c>
      <c r="J10" s="24" t="s">
        <v>33</v>
      </c>
      <c r="K10" s="23" t="s">
        <v>33</v>
      </c>
      <c r="L10" s="23" t="s">
        <v>33</v>
      </c>
      <c r="M10" s="23" t="s">
        <v>33</v>
      </c>
    </row>
    <row r="11" spans="1:13" ht="72.75" customHeight="1" x14ac:dyDescent="0.25">
      <c r="A11" s="4">
        <v>4</v>
      </c>
      <c r="B11" s="22" t="s">
        <v>61</v>
      </c>
      <c r="C11" s="4" t="s">
        <v>29</v>
      </c>
      <c r="D11" s="4" t="s">
        <v>43</v>
      </c>
      <c r="E11" s="24" t="s">
        <v>33</v>
      </c>
      <c r="F11" s="24" t="s">
        <v>33</v>
      </c>
      <c r="G11" s="24" t="s">
        <v>33</v>
      </c>
      <c r="H11" s="24" t="s">
        <v>33</v>
      </c>
      <c r="I11" s="24" t="s">
        <v>33</v>
      </c>
      <c r="J11" s="24" t="s">
        <v>33</v>
      </c>
      <c r="K11" s="23" t="s">
        <v>33</v>
      </c>
      <c r="L11" s="23" t="s">
        <v>33</v>
      </c>
      <c r="M11" s="23" t="s">
        <v>33</v>
      </c>
    </row>
  </sheetData>
  <mergeCells count="9">
    <mergeCell ref="A7:M7"/>
    <mergeCell ref="A1:M1"/>
    <mergeCell ref="E3:E5"/>
    <mergeCell ref="F3:G4"/>
    <mergeCell ref="H3:M4"/>
    <mergeCell ref="A3:A5"/>
    <mergeCell ref="B3:B5"/>
    <mergeCell ref="C3:C5"/>
    <mergeCell ref="D3:D5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opLeftCell="A7" workbookViewId="0">
      <selection activeCell="A13" sqref="A13"/>
    </sheetView>
  </sheetViews>
  <sheetFormatPr defaultRowHeight="15.75" x14ac:dyDescent="0.25"/>
  <cols>
    <col min="1" max="1" width="80.5703125" style="9" customWidth="1"/>
    <col min="2" max="7" width="14.7109375" style="9" customWidth="1"/>
    <col min="8" max="8" width="17.7109375" style="9" customWidth="1"/>
    <col min="9" max="10" width="9.140625" style="9"/>
    <col min="11" max="11" width="10.140625" style="9" bestFit="1" customWidth="1"/>
    <col min="12" max="12" width="10.85546875" style="9" customWidth="1"/>
    <col min="13" max="13" width="11.7109375" style="9" customWidth="1"/>
    <col min="14" max="14" width="12.28515625" style="9" customWidth="1"/>
    <col min="15" max="15" width="13.140625" style="9" customWidth="1"/>
    <col min="16" max="16384" width="9.140625" style="9"/>
  </cols>
  <sheetData>
    <row r="1" spans="1:17" x14ac:dyDescent="0.25">
      <c r="A1" s="46" t="s">
        <v>11</v>
      </c>
      <c r="B1" s="46"/>
      <c r="C1" s="46"/>
      <c r="D1" s="46"/>
      <c r="E1" s="46"/>
      <c r="F1" s="46"/>
      <c r="G1" s="46"/>
      <c r="H1" s="46"/>
    </row>
    <row r="2" spans="1:17" x14ac:dyDescent="0.25">
      <c r="A2" s="10"/>
    </row>
    <row r="3" spans="1:17" ht="35.25" customHeight="1" x14ac:dyDescent="0.25">
      <c r="A3" s="44" t="s">
        <v>12</v>
      </c>
      <c r="B3" s="44" t="s">
        <v>13</v>
      </c>
      <c r="C3" s="44"/>
      <c r="D3" s="44"/>
      <c r="E3" s="44"/>
      <c r="F3" s="44"/>
      <c r="G3" s="44"/>
      <c r="H3" s="45"/>
    </row>
    <row r="4" spans="1:17" x14ac:dyDescent="0.25">
      <c r="A4" s="44"/>
      <c r="B4" s="28">
        <v>2025</v>
      </c>
      <c r="C4" s="28">
        <v>2026</v>
      </c>
      <c r="D4" s="28">
        <v>2027</v>
      </c>
      <c r="E4" s="28">
        <v>2028</v>
      </c>
      <c r="F4" s="28">
        <v>2029</v>
      </c>
      <c r="G4" s="28">
        <v>2030</v>
      </c>
      <c r="H4" s="28" t="s">
        <v>14</v>
      </c>
    </row>
    <row r="5" spans="1:17" x14ac:dyDescent="0.25">
      <c r="A5" s="28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8">
        <v>7</v>
      </c>
      <c r="H5" s="28">
        <v>8</v>
      </c>
    </row>
    <row r="6" spans="1:17" ht="66" customHeight="1" x14ac:dyDescent="0.25">
      <c r="A6" s="29" t="s">
        <v>60</v>
      </c>
      <c r="B6" s="11">
        <f>B7</f>
        <v>118076.40000000001</v>
      </c>
      <c r="C6" s="11">
        <f t="shared" ref="C6:H6" si="0">C7</f>
        <v>124797</v>
      </c>
      <c r="D6" s="11">
        <f t="shared" si="0"/>
        <v>121335.79999999999</v>
      </c>
      <c r="E6" s="11">
        <f t="shared" si="0"/>
        <v>126191.2</v>
      </c>
      <c r="F6" s="11">
        <f t="shared" si="0"/>
        <v>110133.356</v>
      </c>
      <c r="G6" s="11">
        <f t="shared" si="0"/>
        <v>114538.71424000002</v>
      </c>
      <c r="H6" s="11">
        <f t="shared" si="0"/>
        <v>715072.47024000005</v>
      </c>
    </row>
    <row r="7" spans="1:17" ht="21" customHeight="1" x14ac:dyDescent="0.25">
      <c r="A7" s="29" t="s">
        <v>27</v>
      </c>
      <c r="B7" s="11">
        <f>B8+B9</f>
        <v>118076.40000000001</v>
      </c>
      <c r="C7" s="11">
        <f t="shared" ref="C7:H7" si="1">C8+C9</f>
        <v>124797</v>
      </c>
      <c r="D7" s="11">
        <f t="shared" si="1"/>
        <v>121335.79999999999</v>
      </c>
      <c r="E7" s="11">
        <f t="shared" si="1"/>
        <v>126191.2</v>
      </c>
      <c r="F7" s="11">
        <f t="shared" si="1"/>
        <v>110133.356</v>
      </c>
      <c r="G7" s="11">
        <f t="shared" si="1"/>
        <v>114538.71424000002</v>
      </c>
      <c r="H7" s="11">
        <f t="shared" si="1"/>
        <v>715072.47024000005</v>
      </c>
    </row>
    <row r="8" spans="1:17" x14ac:dyDescent="0.25">
      <c r="A8" s="29" t="s">
        <v>15</v>
      </c>
      <c r="B8" s="11">
        <f>B18</f>
        <v>1.5</v>
      </c>
      <c r="C8" s="11">
        <f t="shared" ref="C8:H8" si="2">C18</f>
        <v>1.4</v>
      </c>
      <c r="D8" s="11">
        <f t="shared" si="2"/>
        <v>1.4</v>
      </c>
      <c r="E8" s="11">
        <f t="shared" si="2"/>
        <v>1.4</v>
      </c>
      <c r="F8" s="11">
        <f t="shared" si="2"/>
        <v>1.456</v>
      </c>
      <c r="G8" s="11">
        <f t="shared" si="2"/>
        <v>1.51424</v>
      </c>
      <c r="H8" s="11">
        <f t="shared" si="2"/>
        <v>8.6702399999999997</v>
      </c>
    </row>
    <row r="9" spans="1:17" x14ac:dyDescent="0.25">
      <c r="A9" s="29" t="s">
        <v>16</v>
      </c>
      <c r="B9" s="11">
        <f>B12+B15+B21</f>
        <v>118074.90000000001</v>
      </c>
      <c r="C9" s="11">
        <f t="shared" ref="C9:H9" si="3">C12+C15+C21</f>
        <v>124795.6</v>
      </c>
      <c r="D9" s="11">
        <f t="shared" si="3"/>
        <v>121334.39999999999</v>
      </c>
      <c r="E9" s="11">
        <f t="shared" si="3"/>
        <v>126189.8</v>
      </c>
      <c r="F9" s="11">
        <f t="shared" si="3"/>
        <v>110131.9</v>
      </c>
      <c r="G9" s="11">
        <f t="shared" si="3"/>
        <v>114537.20000000001</v>
      </c>
      <c r="H9" s="11">
        <f t="shared" si="3"/>
        <v>715063.8</v>
      </c>
    </row>
    <row r="10" spans="1:17" s="13" customFormat="1" ht="51.75" customHeight="1" x14ac:dyDescent="0.25">
      <c r="A10" s="12" t="s">
        <v>63</v>
      </c>
      <c r="B10" s="8">
        <f>B11</f>
        <v>42151.8</v>
      </c>
      <c r="C10" s="8">
        <f t="shared" ref="C10:H10" si="4">C11</f>
        <v>48164.7</v>
      </c>
      <c r="D10" s="8">
        <f t="shared" si="4"/>
        <v>50435.9</v>
      </c>
      <c r="E10" s="8">
        <f t="shared" si="4"/>
        <v>52473.8</v>
      </c>
      <c r="F10" s="8">
        <f t="shared" si="4"/>
        <v>44337.3</v>
      </c>
      <c r="G10" s="8">
        <f t="shared" si="4"/>
        <v>46110.8</v>
      </c>
      <c r="H10" s="8">
        <f t="shared" si="4"/>
        <v>283674.3</v>
      </c>
      <c r="I10" s="9"/>
      <c r="J10" s="9"/>
      <c r="K10" s="14"/>
      <c r="L10" s="14"/>
      <c r="M10" s="14"/>
      <c r="N10" s="14"/>
      <c r="O10" s="14"/>
      <c r="P10" s="9"/>
      <c r="Q10" s="9"/>
    </row>
    <row r="11" spans="1:17" s="13" customFormat="1" x14ac:dyDescent="0.25">
      <c r="A11" s="12" t="s">
        <v>27</v>
      </c>
      <c r="B11" s="8">
        <f>B12</f>
        <v>42151.8</v>
      </c>
      <c r="C11" s="8">
        <f t="shared" ref="C11:H11" si="5">C12</f>
        <v>48164.7</v>
      </c>
      <c r="D11" s="8">
        <f t="shared" si="5"/>
        <v>50435.9</v>
      </c>
      <c r="E11" s="8">
        <f t="shared" si="5"/>
        <v>52473.8</v>
      </c>
      <c r="F11" s="8">
        <f t="shared" si="5"/>
        <v>44337.3</v>
      </c>
      <c r="G11" s="8">
        <f t="shared" si="5"/>
        <v>46110.8</v>
      </c>
      <c r="H11" s="8">
        <f t="shared" si="5"/>
        <v>283674.3</v>
      </c>
      <c r="I11" s="9"/>
      <c r="J11" s="9"/>
      <c r="K11" s="9"/>
      <c r="L11" s="9"/>
      <c r="M11" s="9"/>
      <c r="N11" s="9"/>
      <c r="O11" s="9"/>
      <c r="P11" s="9"/>
      <c r="Q11" s="9"/>
    </row>
    <row r="12" spans="1:17" s="13" customFormat="1" x14ac:dyDescent="0.25">
      <c r="A12" s="12" t="s">
        <v>16</v>
      </c>
      <c r="B12" s="8">
        <v>42151.8</v>
      </c>
      <c r="C12" s="33">
        <v>48164.7</v>
      </c>
      <c r="D12" s="8">
        <v>50435.9</v>
      </c>
      <c r="E12" s="8">
        <v>52473.8</v>
      </c>
      <c r="F12" s="8">
        <v>44337.3</v>
      </c>
      <c r="G12" s="8">
        <v>46110.8</v>
      </c>
      <c r="H12" s="8">
        <f>SUM(B12:G12)</f>
        <v>283674.3</v>
      </c>
      <c r="I12" s="9"/>
      <c r="J12" s="14"/>
      <c r="K12" s="9"/>
      <c r="L12" s="9"/>
      <c r="M12" s="9"/>
      <c r="N12" s="9"/>
      <c r="O12" s="9"/>
      <c r="P12" s="9"/>
      <c r="Q12" s="9"/>
    </row>
    <row r="13" spans="1:17" s="13" customFormat="1" ht="34.5" customHeight="1" x14ac:dyDescent="0.25">
      <c r="A13" s="12" t="s">
        <v>76</v>
      </c>
      <c r="B13" s="8">
        <f>B14</f>
        <v>6845</v>
      </c>
      <c r="C13" s="8">
        <f t="shared" ref="C13:H13" si="6">C14</f>
        <v>1024.8</v>
      </c>
      <c r="D13" s="8">
        <f t="shared" si="6"/>
        <v>1024.8</v>
      </c>
      <c r="E13" s="8">
        <f t="shared" si="6"/>
        <v>1024.8</v>
      </c>
      <c r="F13" s="8">
        <f t="shared" si="6"/>
        <v>1108.4000000000001</v>
      </c>
      <c r="G13" s="8">
        <f t="shared" si="6"/>
        <v>1152.8</v>
      </c>
      <c r="H13" s="8">
        <f t="shared" si="6"/>
        <v>12180.599999999999</v>
      </c>
      <c r="I13" s="9"/>
      <c r="J13" s="9"/>
      <c r="K13" s="9"/>
      <c r="L13" s="9"/>
      <c r="M13" s="9"/>
      <c r="N13" s="9"/>
      <c r="O13" s="9"/>
      <c r="P13" s="9"/>
      <c r="Q13" s="9"/>
    </row>
    <row r="14" spans="1:17" s="13" customFormat="1" x14ac:dyDescent="0.25">
      <c r="A14" s="12" t="s">
        <v>27</v>
      </c>
      <c r="B14" s="8">
        <f>B15</f>
        <v>6845</v>
      </c>
      <c r="C14" s="8">
        <f t="shared" ref="C14:H14" si="7">C15</f>
        <v>1024.8</v>
      </c>
      <c r="D14" s="8">
        <f t="shared" si="7"/>
        <v>1024.8</v>
      </c>
      <c r="E14" s="8">
        <f t="shared" si="7"/>
        <v>1024.8</v>
      </c>
      <c r="F14" s="8">
        <f t="shared" si="7"/>
        <v>1108.4000000000001</v>
      </c>
      <c r="G14" s="8">
        <f t="shared" si="7"/>
        <v>1152.8</v>
      </c>
      <c r="H14" s="8">
        <f t="shared" si="7"/>
        <v>12180.599999999999</v>
      </c>
      <c r="I14" s="9"/>
      <c r="J14" s="9"/>
      <c r="K14" s="9"/>
      <c r="L14" s="9"/>
      <c r="M14" s="9"/>
      <c r="N14" s="9"/>
      <c r="O14" s="9"/>
      <c r="P14" s="9"/>
      <c r="Q14" s="9"/>
    </row>
    <row r="15" spans="1:17" s="13" customFormat="1" x14ac:dyDescent="0.25">
      <c r="A15" s="12" t="s">
        <v>16</v>
      </c>
      <c r="B15" s="8">
        <v>6845</v>
      </c>
      <c r="C15" s="8">
        <v>1024.8</v>
      </c>
      <c r="D15" s="8">
        <v>1024.8</v>
      </c>
      <c r="E15" s="8">
        <v>1024.8</v>
      </c>
      <c r="F15" s="8">
        <v>1108.4000000000001</v>
      </c>
      <c r="G15" s="8">
        <v>1152.8</v>
      </c>
      <c r="H15" s="8">
        <f t="shared" ref="H15:H18" si="8">SUM(B15:G15)</f>
        <v>12180.599999999999</v>
      </c>
      <c r="I15" s="9"/>
      <c r="J15" s="9"/>
      <c r="K15" s="9"/>
      <c r="L15" s="9"/>
      <c r="M15" s="9"/>
      <c r="N15" s="9"/>
      <c r="O15" s="9"/>
      <c r="P15" s="9"/>
      <c r="Q15" s="9"/>
    </row>
    <row r="16" spans="1:17" s="13" customFormat="1" ht="110.25" x14ac:dyDescent="0.25">
      <c r="A16" s="12" t="s">
        <v>64</v>
      </c>
      <c r="B16" s="8">
        <f>B17</f>
        <v>1.5</v>
      </c>
      <c r="C16" s="8">
        <f t="shared" ref="C16:H16" si="9">C17</f>
        <v>1.4</v>
      </c>
      <c r="D16" s="8">
        <f t="shared" si="9"/>
        <v>1.4</v>
      </c>
      <c r="E16" s="8">
        <f t="shared" si="9"/>
        <v>1.4</v>
      </c>
      <c r="F16" s="8">
        <f t="shared" si="9"/>
        <v>1.456</v>
      </c>
      <c r="G16" s="8">
        <f t="shared" si="9"/>
        <v>1.51424</v>
      </c>
      <c r="H16" s="8">
        <f t="shared" si="9"/>
        <v>8.6702399999999997</v>
      </c>
      <c r="I16" s="9"/>
      <c r="J16" s="9"/>
      <c r="K16" s="9"/>
      <c r="L16" s="9"/>
      <c r="M16" s="9"/>
      <c r="N16" s="9"/>
      <c r="O16" s="9"/>
      <c r="P16" s="9"/>
      <c r="Q16" s="9"/>
    </row>
    <row r="17" spans="1:17" s="13" customFormat="1" x14ac:dyDescent="0.25">
      <c r="A17" s="12" t="s">
        <v>27</v>
      </c>
      <c r="B17" s="8">
        <f>B18</f>
        <v>1.5</v>
      </c>
      <c r="C17" s="8">
        <f t="shared" ref="C17:H17" si="10">C18</f>
        <v>1.4</v>
      </c>
      <c r="D17" s="8">
        <f t="shared" si="10"/>
        <v>1.4</v>
      </c>
      <c r="E17" s="8">
        <f t="shared" si="10"/>
        <v>1.4</v>
      </c>
      <c r="F17" s="8">
        <f t="shared" si="10"/>
        <v>1.456</v>
      </c>
      <c r="G17" s="8">
        <f t="shared" si="10"/>
        <v>1.51424</v>
      </c>
      <c r="H17" s="8">
        <f t="shared" si="10"/>
        <v>8.6702399999999997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s="13" customFormat="1" x14ac:dyDescent="0.25">
      <c r="A18" s="12" t="s">
        <v>15</v>
      </c>
      <c r="B18" s="8">
        <v>1.5</v>
      </c>
      <c r="C18" s="8">
        <v>1.4</v>
      </c>
      <c r="D18" s="8">
        <v>1.4</v>
      </c>
      <c r="E18" s="8">
        <v>1.4</v>
      </c>
      <c r="F18" s="8">
        <f t="shared" ref="F18:G18" si="11">E18*104%</f>
        <v>1.456</v>
      </c>
      <c r="G18" s="8">
        <f t="shared" si="11"/>
        <v>1.51424</v>
      </c>
      <c r="H18" s="8">
        <f t="shared" si="8"/>
        <v>8.6702399999999997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s="13" customFormat="1" ht="51" customHeight="1" x14ac:dyDescent="0.25">
      <c r="A19" s="12" t="s">
        <v>65</v>
      </c>
      <c r="B19" s="8">
        <f>B20</f>
        <v>69078.100000000006</v>
      </c>
      <c r="C19" s="8">
        <f t="shared" ref="C19:H19" si="12">C20</f>
        <v>75606.100000000006</v>
      </c>
      <c r="D19" s="8">
        <f t="shared" si="12"/>
        <v>69873.7</v>
      </c>
      <c r="E19" s="8">
        <f t="shared" si="12"/>
        <v>72691.199999999997</v>
      </c>
      <c r="F19" s="8">
        <f t="shared" si="12"/>
        <v>64686.2</v>
      </c>
      <c r="G19" s="8">
        <f t="shared" si="12"/>
        <v>67273.600000000006</v>
      </c>
      <c r="H19" s="8">
        <f t="shared" si="12"/>
        <v>419208.9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s="13" customFormat="1" x14ac:dyDescent="0.25">
      <c r="A20" s="12" t="s">
        <v>27</v>
      </c>
      <c r="B20" s="8">
        <f>B21</f>
        <v>69078.100000000006</v>
      </c>
      <c r="C20" s="8">
        <f t="shared" ref="C20:H20" si="13">C21</f>
        <v>75606.100000000006</v>
      </c>
      <c r="D20" s="8">
        <f t="shared" si="13"/>
        <v>69873.7</v>
      </c>
      <c r="E20" s="8">
        <f t="shared" si="13"/>
        <v>72691.199999999997</v>
      </c>
      <c r="F20" s="8">
        <f t="shared" si="13"/>
        <v>64686.2</v>
      </c>
      <c r="G20" s="8">
        <f t="shared" si="13"/>
        <v>67273.600000000006</v>
      </c>
      <c r="H20" s="8">
        <f t="shared" si="13"/>
        <v>419208.9</v>
      </c>
      <c r="I20" s="9"/>
      <c r="J20" s="9"/>
      <c r="K20" s="9"/>
      <c r="L20" s="9"/>
      <c r="M20" s="9"/>
      <c r="N20" s="9"/>
      <c r="O20" s="9"/>
      <c r="P20" s="9"/>
      <c r="Q20" s="9"/>
    </row>
    <row r="21" spans="1:17" s="13" customFormat="1" x14ac:dyDescent="0.25">
      <c r="A21" s="12" t="s">
        <v>16</v>
      </c>
      <c r="B21" s="8">
        <v>69078.100000000006</v>
      </c>
      <c r="C21" s="33">
        <v>75606.100000000006</v>
      </c>
      <c r="D21" s="8">
        <v>69873.7</v>
      </c>
      <c r="E21" s="8">
        <v>72691.199999999997</v>
      </c>
      <c r="F21" s="8">
        <v>64686.2</v>
      </c>
      <c r="G21" s="8">
        <v>67273.600000000006</v>
      </c>
      <c r="H21" s="8">
        <f>SUM(B21:G21)</f>
        <v>419208.9</v>
      </c>
      <c r="I21" s="9"/>
      <c r="J21" s="9"/>
      <c r="K21" s="9"/>
      <c r="L21" s="9"/>
      <c r="M21" s="9"/>
      <c r="N21" s="9"/>
      <c r="O21" s="9"/>
      <c r="P21" s="9"/>
      <c r="Q21" s="9"/>
    </row>
    <row r="23" spans="1:17" x14ac:dyDescent="0.25">
      <c r="B23" s="14"/>
      <c r="C23" s="14"/>
      <c r="D23" s="14"/>
      <c r="E23" s="14"/>
      <c r="F23" s="14"/>
      <c r="G23" s="14"/>
    </row>
  </sheetData>
  <mergeCells count="3">
    <mergeCell ref="A3:A4"/>
    <mergeCell ref="B3:H3"/>
    <mergeCell ref="A1:H1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7" workbookViewId="0">
      <selection activeCell="A22" sqref="A22"/>
    </sheetView>
  </sheetViews>
  <sheetFormatPr defaultRowHeight="15.75" x14ac:dyDescent="0.25"/>
  <cols>
    <col min="1" max="1" width="63" style="9" customWidth="1"/>
    <col min="2" max="2" width="20" style="9" customWidth="1"/>
    <col min="3" max="3" width="43.42578125" style="9" customWidth="1"/>
    <col min="4" max="4" width="23.85546875" style="9" customWidth="1"/>
    <col min="5" max="5" width="27.85546875" style="9" customWidth="1"/>
    <col min="6" max="16384" width="9.140625" style="9"/>
  </cols>
  <sheetData>
    <row r="1" spans="1:5" x14ac:dyDescent="0.25">
      <c r="A1" s="46" t="s">
        <v>56</v>
      </c>
      <c r="B1" s="47"/>
      <c r="C1" s="47"/>
      <c r="D1" s="47"/>
      <c r="E1" s="47"/>
    </row>
    <row r="2" spans="1:5" x14ac:dyDescent="0.25">
      <c r="A2" s="10"/>
    </row>
    <row r="3" spans="1:5" x14ac:dyDescent="0.25">
      <c r="A3" s="44" t="s">
        <v>17</v>
      </c>
      <c r="B3" s="44" t="s">
        <v>18</v>
      </c>
      <c r="C3" s="44" t="s">
        <v>19</v>
      </c>
      <c r="D3" s="44" t="s">
        <v>20</v>
      </c>
      <c r="E3" s="49" t="s">
        <v>34</v>
      </c>
    </row>
    <row r="4" spans="1:5" ht="41.25" customHeight="1" x14ac:dyDescent="0.25">
      <c r="A4" s="44"/>
      <c r="B4" s="44"/>
      <c r="C4" s="44"/>
      <c r="D4" s="44"/>
      <c r="E4" s="50"/>
    </row>
    <row r="5" spans="1:5" x14ac:dyDescent="0.25">
      <c r="A5" s="16">
        <v>1</v>
      </c>
      <c r="B5" s="16">
        <v>2</v>
      </c>
      <c r="C5" s="16">
        <v>3</v>
      </c>
      <c r="D5" s="16">
        <v>4</v>
      </c>
      <c r="E5" s="16">
        <v>5</v>
      </c>
    </row>
    <row r="6" spans="1:5" x14ac:dyDescent="0.25">
      <c r="A6" s="48" t="s">
        <v>35</v>
      </c>
      <c r="B6" s="48"/>
      <c r="C6" s="48"/>
      <c r="D6" s="48"/>
      <c r="E6" s="48"/>
    </row>
    <row r="7" spans="1:5" ht="47.25" x14ac:dyDescent="0.25">
      <c r="A7" s="18" t="s">
        <v>77</v>
      </c>
      <c r="B7" s="34" t="s">
        <v>73</v>
      </c>
      <c r="C7" s="34" t="s">
        <v>73</v>
      </c>
      <c r="D7" s="34" t="s">
        <v>73</v>
      </c>
      <c r="E7" s="34" t="s">
        <v>73</v>
      </c>
    </row>
    <row r="8" spans="1:5" ht="31.5" x14ac:dyDescent="0.25">
      <c r="A8" s="12" t="s">
        <v>66</v>
      </c>
      <c r="B8" s="34" t="s">
        <v>33</v>
      </c>
      <c r="C8" s="19" t="s">
        <v>49</v>
      </c>
      <c r="D8" s="34" t="s">
        <v>33</v>
      </c>
      <c r="E8" s="34" t="s">
        <v>33</v>
      </c>
    </row>
    <row r="9" spans="1:5" ht="47.25" x14ac:dyDescent="0.25">
      <c r="A9" s="5" t="s">
        <v>51</v>
      </c>
      <c r="B9" s="20">
        <v>45767</v>
      </c>
      <c r="C9" s="19" t="s">
        <v>70</v>
      </c>
      <c r="D9" s="16" t="s">
        <v>25</v>
      </c>
      <c r="E9" s="16" t="s">
        <v>32</v>
      </c>
    </row>
    <row r="10" spans="1:5" ht="47.25" x14ac:dyDescent="0.25">
      <c r="A10" s="5" t="s">
        <v>52</v>
      </c>
      <c r="B10" s="20">
        <v>45858</v>
      </c>
      <c r="C10" s="19" t="s">
        <v>70</v>
      </c>
      <c r="D10" s="16" t="s">
        <v>25</v>
      </c>
      <c r="E10" s="16" t="s">
        <v>32</v>
      </c>
    </row>
    <row r="11" spans="1:5" ht="47.25" x14ac:dyDescent="0.25">
      <c r="A11" s="5" t="s">
        <v>53</v>
      </c>
      <c r="B11" s="20">
        <v>45950</v>
      </c>
      <c r="C11" s="19" t="s">
        <v>70</v>
      </c>
      <c r="D11" s="16" t="s">
        <v>25</v>
      </c>
      <c r="E11" s="16" t="s">
        <v>32</v>
      </c>
    </row>
    <row r="12" spans="1:5" ht="47.25" x14ac:dyDescent="0.25">
      <c r="A12" s="5" t="s">
        <v>54</v>
      </c>
      <c r="B12" s="20">
        <v>45950</v>
      </c>
      <c r="C12" s="19" t="s">
        <v>70</v>
      </c>
      <c r="D12" s="16" t="s">
        <v>25</v>
      </c>
      <c r="E12" s="16" t="s">
        <v>32</v>
      </c>
    </row>
    <row r="13" spans="1:5" ht="31.5" x14ac:dyDescent="0.25">
      <c r="A13" s="5" t="s">
        <v>55</v>
      </c>
      <c r="B13" s="20">
        <v>46016</v>
      </c>
      <c r="C13" s="19" t="s">
        <v>24</v>
      </c>
      <c r="D13" s="16" t="s">
        <v>23</v>
      </c>
      <c r="E13" s="16" t="s">
        <v>32</v>
      </c>
    </row>
    <row r="14" spans="1:5" ht="47.25" x14ac:dyDescent="0.25">
      <c r="A14" s="5" t="s">
        <v>78</v>
      </c>
      <c r="B14" s="20" t="s">
        <v>33</v>
      </c>
      <c r="C14" s="19" t="s">
        <v>49</v>
      </c>
      <c r="D14" s="20" t="s">
        <v>33</v>
      </c>
      <c r="E14" s="20" t="s">
        <v>33</v>
      </c>
    </row>
    <row r="15" spans="1:5" ht="31.5" x14ac:dyDescent="0.25">
      <c r="A15" s="5" t="s">
        <v>47</v>
      </c>
      <c r="B15" s="20">
        <v>46132</v>
      </c>
      <c r="C15" s="19" t="s">
        <v>69</v>
      </c>
      <c r="D15" s="16" t="s">
        <v>50</v>
      </c>
      <c r="E15" s="16" t="s">
        <v>32</v>
      </c>
    </row>
    <row r="16" spans="1:5" ht="31.5" x14ac:dyDescent="0.25">
      <c r="A16" s="5" t="s">
        <v>57</v>
      </c>
      <c r="B16" s="20">
        <v>46315</v>
      </c>
      <c r="C16" s="26" t="s">
        <v>72</v>
      </c>
      <c r="D16" s="16" t="s">
        <v>25</v>
      </c>
      <c r="E16" s="16" t="s">
        <v>32</v>
      </c>
    </row>
    <row r="17" spans="1:5" ht="47.25" x14ac:dyDescent="0.25">
      <c r="A17" s="5" t="s">
        <v>58</v>
      </c>
      <c r="B17" s="20">
        <v>46324</v>
      </c>
      <c r="C17" s="19" t="s">
        <v>24</v>
      </c>
      <c r="D17" s="16" t="s">
        <v>48</v>
      </c>
      <c r="E17" s="16" t="s">
        <v>32</v>
      </c>
    </row>
    <row r="18" spans="1:5" ht="31.5" x14ac:dyDescent="0.25">
      <c r="A18" s="5" t="s">
        <v>46</v>
      </c>
      <c r="B18" s="20">
        <v>46386</v>
      </c>
      <c r="C18" s="19" t="s">
        <v>24</v>
      </c>
      <c r="D18" s="16" t="s">
        <v>23</v>
      </c>
      <c r="E18" s="16" t="s">
        <v>32</v>
      </c>
    </row>
  </sheetData>
  <mergeCells count="7">
    <mergeCell ref="A1:E1"/>
    <mergeCell ref="A6:E6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паспорт</vt:lpstr>
      <vt:lpstr>показатели КПМ</vt:lpstr>
      <vt:lpstr>перечень мероприятий(результ.)</vt:lpstr>
      <vt:lpstr>финансовое обеспечение</vt:lpstr>
      <vt:lpstr>план реализации КПМ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2026-03-30T05:32:08Z</dcterms:modified>
</cp:coreProperties>
</file>